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0601 ЗК не МСП Провод СИП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 l="1"/>
  <c r="F3" i="1" s="1"/>
  <c r="M11" i="1"/>
  <c r="M12" i="1"/>
  <c r="J11" i="1"/>
  <c r="J12" i="1"/>
  <c r="I11" i="1"/>
  <c r="I12" i="1"/>
  <c r="I10" i="1" l="1"/>
  <c r="P10" i="1"/>
  <c r="Q10" i="1" s="1"/>
  <c r="P11" i="1"/>
  <c r="Q11" i="1" s="1"/>
  <c r="P12" i="1"/>
  <c r="Q12" i="1" s="1"/>
  <c r="M10" i="1"/>
  <c r="J10" i="1"/>
  <c r="Q13" i="1" l="1"/>
  <c r="Q14" i="1" s="1"/>
  <c r="Q15" i="1" s="1"/>
  <c r="N11" i="1"/>
  <c r="N12" i="1"/>
  <c r="N10" i="1"/>
  <c r="G14" i="1" l="1"/>
  <c r="G15" i="1" s="1"/>
</calcChain>
</file>

<file path=xl/sharedStrings.xml><?xml version="1.0" encoding="utf-8"?>
<sst xmlns="http://schemas.openxmlformats.org/spreadsheetml/2006/main" count="38" uniqueCount="28">
  <si>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</si>
  <si>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</si>
  <si>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</si>
  <si>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</si>
  <si>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</si>
  <si>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</si>
  <si>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</si>
  <si>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</si>
  <si>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</si>
  <si>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</si>
  <si>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</si>
  <si>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</si>
  <si>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</si>
  <si>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</si>
  <si>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</si>
  <si>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</si>
  <si>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</si>
  <si>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км.</t>
  </si>
  <si>
    <t>Производитель продукции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</si>
  <si>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</si>
  <si>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</si>
  <si>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</si>
  <si>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</si>
  <si>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</si>
  <si>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Провод </t>
    </r>
    <r>
      <rPr>
        <b/>
        <sz val="11"/>
        <color theme="1"/>
        <rFont val="Times New Roman"/>
        <family val="1"/>
        <charset val="204"/>
      </rPr>
      <t>СИП-2 3х70+1х70-0,6/1</t>
    </r>
  </si>
  <si>
    <r>
      <t xml:space="preserve">Провод </t>
    </r>
    <r>
      <rPr>
        <b/>
        <sz val="11"/>
        <color theme="1"/>
        <rFont val="Times New Roman"/>
        <family val="1"/>
        <charset val="204"/>
      </rPr>
      <t>СИП-4 2х16-0,6/1</t>
    </r>
  </si>
  <si>
    <r>
      <t xml:space="preserve">Провод </t>
    </r>
    <r>
      <rPr>
        <b/>
        <sz val="11"/>
        <color theme="1"/>
        <rFont val="Times New Roman"/>
        <family val="1"/>
        <charset val="204"/>
      </rPr>
      <t>СИП-4 4х16-0,6/1</t>
    </r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</si>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</sst>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2" fillId="4" borderId="3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4" fontId="5" fillId="0" borderId="18" xfId="1" applyNumberFormat="1" applyFont="1" applyBorder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8" fillId="5" borderId="10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8" fillId="5" borderId="5" xfId="0" applyNumberFormat="1" applyFont="1" applyFill="1" applyBorder="1" applyAlignment="1">
      <alignment horizontal="center" vertical="top" wrapText="1"/>
    </xf>
    <xf numFmtId="4" fontId="8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8" fillId="5" borderId="5" xfId="0" applyNumberFormat="1" applyFont="1" applyFill="1" applyBorder="1" applyAlignment="1">
      <alignment horizontal="center" vertical="top" wrapText="1"/>
    </xf>
    <xf numFmtId="9" fontId="2" fillId="2" borderId="13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4" fontId="2" fillId="5" borderId="31" xfId="0" applyNumberFormat="1" applyFont="1" applyFill="1" applyBorder="1" applyAlignment="1" applyProtection="1">
      <alignment horizontal="center" vertical="center" wrapText="1"/>
    </xf>
    <xf numFmtId="4" fontId="7" fillId="4" borderId="34" xfId="0" applyNumberFormat="1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>
      <alignment horizontal="center" vertical="top" wrapText="1"/>
    </xf>
    <xf numFmtId="4" fontId="8" fillId="4" borderId="39" xfId="0" applyNumberFormat="1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/>
    </xf>
    <xf numFmtId="4" fontId="8" fillId="5" borderId="32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 wrapText="1"/>
    </xf>
    <xf numFmtId="4" fontId="4" fillId="0" borderId="45" xfId="0" applyNumberFormat="1" applyFont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4" fontId="1" fillId="4" borderId="33" xfId="0" applyNumberFormat="1" applyFont="1" applyFill="1" applyBorder="1" applyAlignment="1" applyProtection="1">
      <alignment horizontal="right" vertical="center" wrapText="1"/>
    </xf>
    <xf numFmtId="4" fontId="1" fillId="4" borderId="17" xfId="0" applyNumberFormat="1" applyFont="1" applyFill="1" applyBorder="1" applyAlignment="1" applyProtection="1">
      <alignment horizontal="right" vertical="center" wrapText="1"/>
    </xf>
    <xf numFmtId="4" fontId="1" fillId="4" borderId="16" xfId="0" applyNumberFormat="1" applyFont="1" applyFill="1" applyBorder="1" applyAlignment="1" applyProtection="1">
      <alignment horizontal="right" vertical="center" wrapText="1"/>
    </xf>
    <xf numFmtId="4" fontId="2" fillId="4" borderId="36" xfId="0" applyNumberFormat="1" applyFont="1" applyFill="1" applyBorder="1" applyAlignment="1" applyProtection="1">
      <alignment horizontal="right" vertical="top" wrapText="1"/>
    </xf>
    <xf numFmtId="4" fontId="2" fillId="4" borderId="37" xfId="0" applyNumberFormat="1" applyFont="1" applyFill="1" applyBorder="1" applyAlignment="1" applyProtection="1">
      <alignment horizontal="right" vertical="top" wrapText="1"/>
    </xf>
    <xf numFmtId="4" fontId="2" fillId="4" borderId="38" xfId="0" applyNumberFormat="1" applyFont="1" applyFill="1" applyBorder="1" applyAlignment="1" applyProtection="1">
      <alignment horizontal="right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 applyProtection="1">
      <alignment horizontal="right" vertical="top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J17" sqref="J17:K17"/>
    </sheetView>
  </sheetViews>
  <sheetFormatPr defaultRowHeight="15.75" x14ac:dyDescent="0.25"/>
  <cols>
    <col min="1" max="1" width="4.5703125" style="5" customWidth="1"/>
    <col min="2" max="2" width="9.140625" style="5" customWidth="1"/>
    <col min="3" max="3" width="49.7109375" style="5" customWidth="1"/>
    <col min="4" max="4" width="7.140625" style="5" customWidth="1"/>
    <col min="5" max="5" width="17.140625" style="5" customWidth="1"/>
    <col min="6" max="6" width="16.7109375" style="5" customWidth="1"/>
    <col min="7" max="7" width="22.85546875" style="5" customWidth="1"/>
    <col min="8" max="9" width="9.140625" style="5"/>
    <col min="10" max="10" width="34.7109375" style="5" customWidth="1"/>
    <col min="11" max="12" width="21.28515625" style="5" customWidth="1"/>
    <col min="13" max="13" width="7.28515625" style="5" customWidth="1"/>
    <col min="14" max="14" width="15" style="5" customWidth="1"/>
    <col min="15" max="15" width="13.85546875" style="5" customWidth="1"/>
    <col min="16" max="16" width="8.7109375" style="5" customWidth="1"/>
    <col min="17" max="17" width="22.7109375" style="5" customWidth="1"/>
    <col min="18" max="16384" width="9.140625" style="5"/>
  </cols>
  <sheetData>
    <row r="1" spans="1:27" ht="34.5" customHeight="1" x14ac:dyDescent="0.25">
      <c r="B1" s="44" t="s">
        <v>20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6.5" thickBot="1" x14ac:dyDescent="0.3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30" customHeight="1" thickBot="1" x14ac:dyDescent="0.3">
      <c r="B3" s="36" t="s">
        <v>11</v>
      </c>
      <c r="C3" s="37"/>
      <c r="D3" s="37"/>
      <c r="E3" s="45"/>
      <c r="F3" s="2">
        <f>G13</f>
        <v>2946647.4304200001</v>
      </c>
      <c r="G3" s="1" t="s">
        <v>2</v>
      </c>
      <c r="H3" s="2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35.25" customHeight="1" x14ac:dyDescent="0.25">
      <c r="B4" s="52"/>
      <c r="C4" s="52"/>
      <c r="D4" s="52"/>
      <c r="E4" s="52"/>
      <c r="F4" s="52"/>
      <c r="G4" s="52"/>
      <c r="H4" s="21"/>
      <c r="I4" s="39" t="s">
        <v>22</v>
      </c>
      <c r="J4" s="39"/>
      <c r="K4" s="39"/>
      <c r="L4" s="39"/>
      <c r="M4" s="21"/>
      <c r="N4" s="21"/>
      <c r="O4" s="21"/>
      <c r="P4" s="21"/>
      <c r="Q4" s="21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9.5" customHeight="1" x14ac:dyDescent="0.25">
      <c r="B5" s="21"/>
      <c r="C5" s="21"/>
      <c r="D5" s="21"/>
      <c r="E5" s="21"/>
      <c r="F5" s="21"/>
      <c r="G5" s="21"/>
      <c r="H5" s="21"/>
      <c r="I5" s="22" t="s">
        <v>23</v>
      </c>
      <c r="J5" s="22"/>
      <c r="K5" s="22"/>
      <c r="L5" s="22"/>
      <c r="M5" s="21"/>
      <c r="N5" s="21"/>
      <c r="O5" s="21"/>
      <c r="P5" s="21"/>
      <c r="Q5" s="21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32.25" customHeight="1" thickBot="1" x14ac:dyDescent="0.3">
      <c r="B7" s="53" t="s">
        <v>12</v>
      </c>
      <c r="C7" s="54"/>
      <c r="D7" s="55"/>
      <c r="E7" s="55"/>
      <c r="F7" s="56"/>
      <c r="G7" s="57"/>
      <c r="H7" s="8"/>
      <c r="I7" s="60" t="s">
        <v>3</v>
      </c>
      <c r="J7" s="61"/>
      <c r="K7" s="61"/>
      <c r="L7" s="61"/>
      <c r="M7" s="61"/>
      <c r="N7" s="61"/>
      <c r="O7" s="61"/>
      <c r="P7" s="61"/>
      <c r="Q7" s="62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73.25" x14ac:dyDescent="0.25">
      <c r="B8" s="23" t="s">
        <v>4</v>
      </c>
      <c r="C8" s="9" t="s">
        <v>0</v>
      </c>
      <c r="D8" s="9" t="s">
        <v>8</v>
      </c>
      <c r="E8" s="10" t="s">
        <v>9</v>
      </c>
      <c r="F8" s="10" t="s">
        <v>5</v>
      </c>
      <c r="G8" s="24" t="s">
        <v>10</v>
      </c>
      <c r="H8" s="7"/>
      <c r="I8" s="23" t="s">
        <v>4</v>
      </c>
      <c r="J8" s="9" t="s">
        <v>1</v>
      </c>
      <c r="K8" s="10" t="s">
        <v>19</v>
      </c>
      <c r="L8" s="9" t="s">
        <v>18</v>
      </c>
      <c r="M8" s="9" t="s">
        <v>8</v>
      </c>
      <c r="N8" s="10" t="s">
        <v>9</v>
      </c>
      <c r="O8" s="10" t="s">
        <v>13</v>
      </c>
      <c r="P8" s="10" t="s">
        <v>5</v>
      </c>
      <c r="Q8" s="24" t="s">
        <v>14</v>
      </c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 customHeight="1" x14ac:dyDescent="0.25">
      <c r="B9" s="40" t="s">
        <v>16</v>
      </c>
      <c r="C9" s="41"/>
      <c r="D9" s="42"/>
      <c r="E9" s="41"/>
      <c r="F9" s="41"/>
      <c r="G9" s="43"/>
      <c r="H9" s="32"/>
      <c r="I9" s="40" t="s">
        <v>16</v>
      </c>
      <c r="J9" s="42"/>
      <c r="K9" s="42"/>
      <c r="L9" s="42"/>
      <c r="M9" s="42"/>
      <c r="N9" s="42"/>
      <c r="O9" s="42"/>
      <c r="P9" s="42"/>
      <c r="Q9" s="43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x14ac:dyDescent="0.25">
      <c r="A10" s="11"/>
      <c r="B10" s="25">
        <v>1</v>
      </c>
      <c r="C10" s="35" t="s">
        <v>24</v>
      </c>
      <c r="D10" s="3" t="s">
        <v>17</v>
      </c>
      <c r="E10" s="33">
        <v>242986.98</v>
      </c>
      <c r="F10" s="34">
        <v>11</v>
      </c>
      <c r="G10" s="26">
        <f t="shared" ref="G10:G12" si="0">E10*F10</f>
        <v>2672856.7800000003</v>
      </c>
      <c r="H10" s="7"/>
      <c r="I10" s="30">
        <f t="shared" ref="I10:I12" si="1">B10</f>
        <v>1</v>
      </c>
      <c r="J10" s="12" t="str">
        <f t="shared" ref="J10:J12" si="2">C10</f>
        <v>Провод СИП-2 3х70+1х70-0,6/1</v>
      </c>
      <c r="K10" s="13"/>
      <c r="L10" s="13"/>
      <c r="M10" s="14" t="str">
        <f t="shared" ref="M10:M12" si="3">D10</f>
        <v>км.</v>
      </c>
      <c r="N10" s="15">
        <f t="shared" ref="N10:N12" si="4">E10</f>
        <v>242986.98</v>
      </c>
      <c r="O10" s="16"/>
      <c r="P10" s="17">
        <f t="shared" ref="P10:P12" si="5">F10</f>
        <v>11</v>
      </c>
      <c r="Q10" s="31">
        <f t="shared" ref="Q10:Q12" si="6">O10*P10</f>
        <v>0</v>
      </c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x14ac:dyDescent="0.25">
      <c r="A11" s="11"/>
      <c r="B11" s="25">
        <v>2</v>
      </c>
      <c r="C11" s="35" t="s">
        <v>25</v>
      </c>
      <c r="D11" s="3" t="s">
        <v>17</v>
      </c>
      <c r="E11" s="33">
        <v>37073.519999999997</v>
      </c>
      <c r="F11" s="34">
        <v>1</v>
      </c>
      <c r="G11" s="26">
        <f t="shared" si="0"/>
        <v>37073.519999999997</v>
      </c>
      <c r="H11" s="7"/>
      <c r="I11" s="30">
        <f t="shared" si="1"/>
        <v>2</v>
      </c>
      <c r="J11" s="12" t="str">
        <f t="shared" si="2"/>
        <v>Провод СИП-4 2х16-0,6/1</v>
      </c>
      <c r="K11" s="13"/>
      <c r="L11" s="13"/>
      <c r="M11" s="14" t="str">
        <f t="shared" si="3"/>
        <v>км.</v>
      </c>
      <c r="N11" s="15">
        <f t="shared" si="4"/>
        <v>37073.519999999997</v>
      </c>
      <c r="O11" s="16"/>
      <c r="P11" s="17">
        <f t="shared" si="5"/>
        <v>1</v>
      </c>
      <c r="Q11" s="31">
        <f t="shared" si="6"/>
        <v>0</v>
      </c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11"/>
      <c r="B12" s="25">
        <v>3</v>
      </c>
      <c r="C12" s="35" t="s">
        <v>26</v>
      </c>
      <c r="D12" s="3" t="s">
        <v>17</v>
      </c>
      <c r="E12" s="33">
        <v>75363.62</v>
      </c>
      <c r="F12" s="34">
        <v>3.141</v>
      </c>
      <c r="G12" s="26">
        <f t="shared" si="0"/>
        <v>236717.13041999997</v>
      </c>
      <c r="H12" s="7"/>
      <c r="I12" s="30">
        <f t="shared" si="1"/>
        <v>3</v>
      </c>
      <c r="J12" s="12" t="str">
        <f t="shared" si="2"/>
        <v>Провод СИП-4 4х16-0,6/1</v>
      </c>
      <c r="K12" s="13"/>
      <c r="L12" s="13"/>
      <c r="M12" s="14" t="str">
        <f t="shared" si="3"/>
        <v>км.</v>
      </c>
      <c r="N12" s="15">
        <f t="shared" si="4"/>
        <v>75363.62</v>
      </c>
      <c r="O12" s="16"/>
      <c r="P12" s="17">
        <f t="shared" si="5"/>
        <v>3.141</v>
      </c>
      <c r="Q12" s="31">
        <f t="shared" si="6"/>
        <v>0</v>
      </c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1" customHeight="1" thickBot="1" x14ac:dyDescent="0.3">
      <c r="A13" s="11"/>
      <c r="B13" s="46" t="s">
        <v>6</v>
      </c>
      <c r="C13" s="47"/>
      <c r="D13" s="47"/>
      <c r="E13" s="47"/>
      <c r="F13" s="48"/>
      <c r="G13" s="27">
        <f>SUM(G10:G12)</f>
        <v>2946647.4304200001</v>
      </c>
      <c r="H13" s="7"/>
      <c r="I13" s="46" t="s">
        <v>6</v>
      </c>
      <c r="J13" s="47"/>
      <c r="K13" s="47"/>
      <c r="L13" s="47"/>
      <c r="M13" s="47"/>
      <c r="N13" s="47"/>
      <c r="O13" s="47"/>
      <c r="P13" s="48"/>
      <c r="Q13" s="27">
        <f>SUM(Q10:Q12)</f>
        <v>0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5" customHeight="1" x14ac:dyDescent="0.25">
      <c r="A14" s="11"/>
      <c r="B14" s="58" t="s">
        <v>15</v>
      </c>
      <c r="C14" s="59"/>
      <c r="D14" s="59"/>
      <c r="E14" s="59"/>
      <c r="F14" s="18">
        <v>0.2</v>
      </c>
      <c r="G14" s="28">
        <f>G13*F14</f>
        <v>589329.48608400009</v>
      </c>
      <c r="H14" s="7"/>
      <c r="I14" s="58" t="s">
        <v>15</v>
      </c>
      <c r="J14" s="59"/>
      <c r="K14" s="59"/>
      <c r="L14" s="59"/>
      <c r="M14" s="59"/>
      <c r="N14" s="59"/>
      <c r="O14" s="59"/>
      <c r="P14" s="18">
        <v>0.2</v>
      </c>
      <c r="Q14" s="28">
        <f>Q13*P14</f>
        <v>0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5.75" customHeight="1" thickBot="1" x14ac:dyDescent="0.3">
      <c r="A15" s="11"/>
      <c r="B15" s="49" t="s">
        <v>7</v>
      </c>
      <c r="C15" s="50"/>
      <c r="D15" s="50"/>
      <c r="E15" s="50"/>
      <c r="F15" s="51"/>
      <c r="G15" s="29">
        <f>G13+G14</f>
        <v>3535976.9165040003</v>
      </c>
      <c r="H15" s="7"/>
      <c r="I15" s="49" t="s">
        <v>7</v>
      </c>
      <c r="J15" s="50"/>
      <c r="K15" s="50"/>
      <c r="L15" s="50"/>
      <c r="M15" s="50"/>
      <c r="N15" s="50"/>
      <c r="O15" s="50"/>
      <c r="P15" s="51"/>
      <c r="Q15" s="29">
        <f>Q13+Q14</f>
        <v>0</v>
      </c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5.75" customHeight="1" x14ac:dyDescent="0.25">
      <c r="B16" s="7"/>
      <c r="C16" s="7"/>
      <c r="D16" s="7"/>
      <c r="E16" s="7"/>
      <c r="F16" s="19"/>
      <c r="G16" s="19"/>
      <c r="H16" s="1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2:27" ht="110.25" customHeight="1" x14ac:dyDescent="0.25">
      <c r="B17" s="20"/>
      <c r="C17" s="20"/>
      <c r="D17" s="20"/>
      <c r="E17" s="20"/>
      <c r="F17" s="20"/>
      <c r="G17" s="20"/>
      <c r="H17" s="20"/>
      <c r="I17" s="20"/>
      <c r="J17" s="63" t="s">
        <v>27</v>
      </c>
      <c r="K17" s="63"/>
      <c r="L17" s="20"/>
      <c r="M17" s="20"/>
      <c r="N17" s="20"/>
      <c r="O17" s="20"/>
      <c r="P17" s="20"/>
      <c r="Q17" s="20"/>
      <c r="R17" s="20"/>
      <c r="S17" s="20"/>
      <c r="T17" s="20"/>
      <c r="U17" s="7"/>
    </row>
    <row r="18" spans="2:27" x14ac:dyDescent="0.25">
      <c r="AA18" s="7"/>
    </row>
  </sheetData>
  <mergeCells count="16">
    <mergeCell ref="J17:K17"/>
    <mergeCell ref="B13:F13"/>
    <mergeCell ref="B15:F15"/>
    <mergeCell ref="B4:G4"/>
    <mergeCell ref="B7:G7"/>
    <mergeCell ref="I15:P15"/>
    <mergeCell ref="B14:E14"/>
    <mergeCell ref="I14:O14"/>
    <mergeCell ref="I7:Q7"/>
    <mergeCell ref="I13:P13"/>
    <mergeCell ref="I3:Q3"/>
    <mergeCell ref="I4:L4"/>
    <mergeCell ref="B9:G9"/>
    <mergeCell ref="I9:Q9"/>
    <mergeCell ref="B1:Q1"/>
    <mergeCell ref="B3:E3"/>
  </mergeCells>
  <pageMargins left="0.7" right="0.7" top="0.75" bottom="0.75" header="0.3" footer="0.3"/>
  <pageSetup paperSize="9" scale="45" fitToHeight="0" orientation="landscape" r:id="rId1"/>
  <ignoredErrors>
    <ignoredError sqref="M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G21" sqref="G21:G30"/>
    </sheetView>
  </sheetViews>
  <sheetFormatPr defaultRowHeight="15" x14ac:dyDescent="0.25"/>
  <sheetData>
    <row r="1" spans="2:10" x14ac:dyDescent="0.25">
      <c r="B1" s="4">
        <v>61584.21</v>
      </c>
      <c r="C1" s="4">
        <v>187223.07</v>
      </c>
      <c r="D1" s="4">
        <v>154909.44</v>
      </c>
      <c r="E1" s="4">
        <v>125979.21</v>
      </c>
      <c r="F1" s="4">
        <v>187223.07</v>
      </c>
      <c r="G1" s="4">
        <v>61584.21</v>
      </c>
      <c r="H1" s="4"/>
      <c r="I1" s="4"/>
      <c r="J1" s="4"/>
    </row>
    <row r="2" spans="2:10" x14ac:dyDescent="0.25">
      <c r="B2" s="4">
        <v>280002.38</v>
      </c>
      <c r="C2" s="4">
        <v>84769.87</v>
      </c>
      <c r="D2" s="4">
        <v>158989.78</v>
      </c>
      <c r="E2" s="4">
        <v>158989.78</v>
      </c>
      <c r="F2" s="4">
        <v>291974.96999999997</v>
      </c>
      <c r="G2" s="4">
        <v>78341.149999999994</v>
      </c>
      <c r="H2" s="4"/>
      <c r="I2" s="4"/>
      <c r="J2" s="4"/>
    </row>
    <row r="3" spans="2:10" x14ac:dyDescent="0.25">
      <c r="B3" s="4">
        <v>93498.48</v>
      </c>
      <c r="C3" s="4">
        <v>125979.21</v>
      </c>
      <c r="D3" s="4">
        <v>187352.73</v>
      </c>
      <c r="E3" s="4">
        <v>187352.73</v>
      </c>
      <c r="F3" s="4">
        <v>125979.21</v>
      </c>
      <c r="G3" s="4">
        <v>93498.48</v>
      </c>
      <c r="H3" s="4"/>
      <c r="I3" s="4"/>
      <c r="J3" s="4"/>
    </row>
    <row r="4" spans="2:10" x14ac:dyDescent="0.25">
      <c r="B4" s="4">
        <v>83333.33</v>
      </c>
      <c r="C4" s="4">
        <v>154909.44</v>
      </c>
      <c r="D4" s="4">
        <v>203582.61</v>
      </c>
      <c r="E4" s="4">
        <v>203582.61</v>
      </c>
      <c r="F4" s="4">
        <v>154909.44</v>
      </c>
      <c r="G4" s="4">
        <v>125979.21</v>
      </c>
      <c r="H4" s="4"/>
      <c r="I4" s="4"/>
      <c r="J4" s="4"/>
    </row>
    <row r="5" spans="2:10" x14ac:dyDescent="0.25">
      <c r="B5" s="4">
        <v>125979.21</v>
      </c>
      <c r="C5" s="4">
        <v>158989.78</v>
      </c>
      <c r="D5" s="4">
        <v>238777.84</v>
      </c>
      <c r="E5" s="4">
        <v>238777.84</v>
      </c>
      <c r="F5" s="4">
        <v>187352.73</v>
      </c>
      <c r="G5" s="4">
        <v>154909.44</v>
      </c>
      <c r="H5" s="4"/>
      <c r="I5" s="4"/>
      <c r="J5" s="4"/>
    </row>
    <row r="6" spans="2:10" x14ac:dyDescent="0.25">
      <c r="B6" s="4">
        <v>158989.78</v>
      </c>
      <c r="C6" s="4">
        <v>187352.73</v>
      </c>
      <c r="D6" s="4">
        <v>242986.98</v>
      </c>
      <c r="E6" s="4">
        <v>54672.93</v>
      </c>
      <c r="F6" s="4">
        <v>242986.98</v>
      </c>
      <c r="G6" s="4">
        <v>187352.73</v>
      </c>
      <c r="H6" s="4"/>
      <c r="I6" s="4"/>
      <c r="J6" s="4"/>
    </row>
    <row r="7" spans="2:10" x14ac:dyDescent="0.25">
      <c r="B7" s="4">
        <v>190188.9</v>
      </c>
      <c r="C7" s="4">
        <v>203582.61</v>
      </c>
      <c r="D7" s="4">
        <v>54672.93</v>
      </c>
      <c r="E7" s="4">
        <v>77162.86</v>
      </c>
      <c r="F7" s="4">
        <v>37070.839999999997</v>
      </c>
      <c r="G7" s="4">
        <v>238777.84</v>
      </c>
      <c r="H7" s="4"/>
      <c r="I7" s="4"/>
      <c r="J7" s="4"/>
    </row>
    <row r="8" spans="2:10" x14ac:dyDescent="0.25">
      <c r="B8" s="4">
        <v>187352.73</v>
      </c>
      <c r="C8" s="4">
        <v>256042.47</v>
      </c>
      <c r="D8" s="4">
        <v>77162.86</v>
      </c>
      <c r="E8" s="4">
        <v>37070.839999999997</v>
      </c>
      <c r="F8" s="4">
        <v>75363.62</v>
      </c>
      <c r="G8" s="4">
        <v>242986.98</v>
      </c>
      <c r="H8" s="4"/>
      <c r="I8" s="4"/>
      <c r="J8" s="4"/>
    </row>
    <row r="9" spans="2:10" x14ac:dyDescent="0.25">
      <c r="B9" s="4">
        <v>210499.53</v>
      </c>
      <c r="C9" s="4">
        <v>238777.84</v>
      </c>
      <c r="D9" s="4">
        <v>37070.839999999997</v>
      </c>
      <c r="E9" s="4">
        <v>75363.62</v>
      </c>
      <c r="F9" s="4">
        <v>108157.65</v>
      </c>
      <c r="G9" s="4">
        <v>107754.18</v>
      </c>
      <c r="H9" s="4"/>
      <c r="I9" s="4"/>
      <c r="J9" s="4"/>
    </row>
    <row r="10" spans="2:10" x14ac:dyDescent="0.25">
      <c r="B10" s="4">
        <v>227112.04</v>
      </c>
      <c r="C10" s="4">
        <v>242986.98</v>
      </c>
      <c r="D10" s="4">
        <v>61151.09</v>
      </c>
      <c r="E10" s="4">
        <v>308536.19</v>
      </c>
      <c r="F10" s="4">
        <v>152736.84</v>
      </c>
      <c r="G10" s="4">
        <v>54672.93</v>
      </c>
      <c r="H10" s="4"/>
      <c r="I10" s="4"/>
      <c r="J10" s="4"/>
    </row>
    <row r="11" spans="2:10" x14ac:dyDescent="0.25">
      <c r="B11" s="4">
        <v>242986.98</v>
      </c>
      <c r="C11" s="4">
        <v>167042.78</v>
      </c>
      <c r="D11" s="4">
        <v>75363.62</v>
      </c>
      <c r="E11" s="4"/>
      <c r="F11" s="4"/>
      <c r="G11" s="4">
        <v>77162.86</v>
      </c>
      <c r="H11" s="4"/>
      <c r="I11" s="4"/>
      <c r="J11" s="4"/>
    </row>
    <row r="12" spans="2:10" x14ac:dyDescent="0.25">
      <c r="B12" s="4">
        <v>54672.93</v>
      </c>
      <c r="C12" s="4">
        <v>54672.93</v>
      </c>
      <c r="D12" s="4"/>
      <c r="E12" s="4"/>
      <c r="F12" s="4"/>
      <c r="G12" s="4">
        <v>103448.65</v>
      </c>
      <c r="H12" s="4"/>
      <c r="I12" s="4"/>
      <c r="J12" s="4"/>
    </row>
    <row r="13" spans="2:10" x14ac:dyDescent="0.25">
      <c r="B13" s="4">
        <v>77162.86</v>
      </c>
      <c r="C13" s="4">
        <v>77162.86</v>
      </c>
      <c r="D13" s="4"/>
      <c r="E13" s="4"/>
      <c r="F13" s="4"/>
      <c r="G13" s="4">
        <v>75363.62</v>
      </c>
      <c r="H13" s="4"/>
      <c r="I13" s="4"/>
      <c r="J13" s="4"/>
    </row>
    <row r="14" spans="2:10" x14ac:dyDescent="0.25">
      <c r="B14" s="4">
        <v>37070.839999999997</v>
      </c>
      <c r="C14" s="4">
        <v>37070.839999999997</v>
      </c>
      <c r="D14" s="4"/>
      <c r="E14" s="4"/>
      <c r="F14" s="4"/>
    </row>
    <row r="15" spans="2:10" x14ac:dyDescent="0.25">
      <c r="B15" s="4">
        <v>75363.62</v>
      </c>
      <c r="C15" s="4">
        <v>61151.09</v>
      </c>
      <c r="D15" s="4"/>
      <c r="E15" s="4"/>
      <c r="F15" s="4"/>
    </row>
    <row r="16" spans="2:10" x14ac:dyDescent="0.25">
      <c r="B16" s="4">
        <v>108157.65</v>
      </c>
      <c r="C16" s="4">
        <v>75363.62</v>
      </c>
      <c r="D16" s="4"/>
      <c r="E16" s="4"/>
      <c r="F16" s="4"/>
    </row>
    <row r="17" spans="2:10" x14ac:dyDescent="0.25">
      <c r="B17" s="4">
        <v>345803.83</v>
      </c>
      <c r="C17" s="4">
        <v>108157.65</v>
      </c>
      <c r="D17" s="4"/>
      <c r="E17" s="4"/>
      <c r="F17" s="4"/>
    </row>
    <row r="18" spans="2:10" x14ac:dyDescent="0.25">
      <c r="C18" s="4">
        <v>345803.83</v>
      </c>
      <c r="D18" s="4"/>
      <c r="E18" s="4"/>
      <c r="F18" s="4"/>
    </row>
    <row r="19" spans="2:10" x14ac:dyDescent="0.25">
      <c r="C19" s="4">
        <v>152736.84</v>
      </c>
      <c r="D19" s="4"/>
      <c r="E19" s="4"/>
      <c r="F19" s="4"/>
    </row>
    <row r="21" spans="2:10" x14ac:dyDescent="0.25">
      <c r="G21" s="4">
        <v>280002.38</v>
      </c>
      <c r="H21" s="4"/>
      <c r="I21" s="4"/>
      <c r="J21" s="4"/>
    </row>
    <row r="22" spans="2:10" x14ac:dyDescent="0.25">
      <c r="G22" s="4">
        <v>158989.78</v>
      </c>
      <c r="H22" s="4"/>
      <c r="I22" s="4"/>
      <c r="J22" s="4"/>
    </row>
    <row r="23" spans="2:10" x14ac:dyDescent="0.25">
      <c r="G23" s="4">
        <v>187352.73</v>
      </c>
      <c r="H23" s="4"/>
      <c r="I23" s="4"/>
      <c r="J23" s="4"/>
    </row>
    <row r="24" spans="2:10" x14ac:dyDescent="0.25">
      <c r="G24" s="4">
        <v>227112.04</v>
      </c>
      <c r="H24" s="4"/>
      <c r="I24" s="4"/>
      <c r="J24" s="4"/>
    </row>
    <row r="25" spans="2:10" x14ac:dyDescent="0.25">
      <c r="G25" s="4">
        <v>242986.98</v>
      </c>
      <c r="H25" s="4"/>
      <c r="I25" s="4"/>
      <c r="J25" s="4"/>
    </row>
    <row r="26" spans="2:10" x14ac:dyDescent="0.25">
      <c r="G26" s="4">
        <v>54672.93</v>
      </c>
      <c r="H26" s="4"/>
      <c r="I26" s="4"/>
      <c r="J26" s="4"/>
    </row>
    <row r="27" spans="2:10" x14ac:dyDescent="0.25">
      <c r="G27" s="4">
        <v>37070.839999999997</v>
      </c>
      <c r="H27" s="4"/>
      <c r="I27" s="4"/>
      <c r="J27" s="4"/>
    </row>
    <row r="28" spans="2:10" x14ac:dyDescent="0.25">
      <c r="G28" s="4">
        <v>75363.62</v>
      </c>
      <c r="H28" s="4"/>
      <c r="I28" s="4"/>
      <c r="J28" s="4"/>
    </row>
    <row r="29" spans="2:10" x14ac:dyDescent="0.25">
      <c r="G29" s="4">
        <v>108157.65</v>
      </c>
      <c r="H29" s="4"/>
      <c r="I29" s="4"/>
      <c r="J29" s="4"/>
    </row>
    <row r="30" spans="2:10" x14ac:dyDescent="0.25">
      <c r="G30" s="4">
        <v>345803.83</v>
      </c>
      <c r="H30" s="4"/>
      <c r="I30" s="4"/>
      <c r="J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2019-08-27T00:43:30Z</cp:lastPrinted>
  <dcterms:created xsi:type="dcterms:W3CDTF">2018-05-22T01:14:50Z</dcterms:created>
  <dcterms:modified xsi:type="dcterms:W3CDTF">2020-04-28T00:55:36Z</dcterms:modified>
</cp:coreProperties>
</file>